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Лист1!$A$1:$J$56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 l="1"/>
  <c r="H48" i="1" l="1"/>
  <c r="H49" i="1" s="1"/>
  <c r="I13" i="1" l="1"/>
</calcChain>
</file>

<file path=xl/sharedStrings.xml><?xml version="1.0" encoding="utf-8"?>
<sst xmlns="http://schemas.openxmlformats.org/spreadsheetml/2006/main" count="69" uniqueCount="69">
  <si>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</si>
  <si>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</si>
  <si>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</si>
  <si>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</si>
  <si>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</si>
  <si>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</si>
  <si>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</si>
  <si>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</si>
  <si>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</si>
  <si>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</si>
  <si>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</si>
  <si>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</si>
  <si>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</si>
  <si>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</si>
  <si>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</si>
  <si>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</si>
  <si>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</si>
  <si>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</si>
  <si>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</si>
  <si>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</si>
  <si>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</si>
  <si>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</si>
  <si>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</si>
  <si>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</si>
  <si>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</si>
  <si>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</si>
  <si>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</si>
  <si>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</si>
  <si>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</si>
  <si>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</si>
  <si>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</si>
  <si>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</si>
  <si>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</si>
  <si>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</si>
  <si>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</si>
  <si>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</si>
  <si>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Мусоропровод</t>
  </si>
  <si>
    <t>Содержаниеи текущий ремонт мусоропровода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</si>
  <si>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</si>
  <si>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</si>
  <si>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ПАО "МТС" (Мобильные телесистемы)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</si>
  <si>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</si>
  <si>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</si>
  <si>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</si>
  <si>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дома (начислено населению)</t>
  </si>
  <si>
    <t>Лицевой счет дома  ул. Парковая  дом 7</t>
  </si>
  <si>
    <t>Рулонная</t>
  </si>
  <si>
    <r>
      <t>ХВС:</t>
    </r>
    <r>
      <rPr>
        <b/>
        <sz val="11"/>
        <rFont val="Arial"/>
        <family val="2"/>
        <charset val="204"/>
      </rPr>
      <t xml:space="preserve"> Нет</t>
    </r>
  </si>
  <si>
    <t>Не оплачено должниками по статье содержание и текущий ремонт на 31.12.2023</t>
  </si>
  <si>
    <t>Частичная замена ХГВС в кв.58,66</t>
  </si>
  <si>
    <t>Частичная замена ХВС в кв.45</t>
  </si>
  <si>
    <t>Частичная замена труб ливневой канализации</t>
  </si>
  <si>
    <t>Страхование лифтов</t>
  </si>
  <si>
    <t>Проверка вентканалов ООО "Спецогнезащита"</t>
  </si>
  <si>
    <t>Промывка ствола мусоропровода и мусорокамеры</t>
  </si>
  <si>
    <t>Аренда ОИ (начислено РИА ПАРТНЕР ГРУПП)</t>
  </si>
  <si>
    <t>Оплата от РИА ПАРТНЕР ГРУПП</t>
  </si>
  <si>
    <t>Содержание и текущий ремонт многоквартирного дома:</t>
  </si>
  <si>
    <t>Начислено за период с 01.01.2023 по 31.12.2023</t>
  </si>
  <si>
    <t>Остаток на 01.01.2023</t>
  </si>
  <si>
    <t>Начислено по капитальному ремонту за период с 01.01.2023 по 31.12.2023</t>
  </si>
  <si>
    <t>НАЧИСЛЕНО</t>
  </si>
  <si>
    <t>ОПЛАЧЕНО</t>
  </si>
  <si>
    <t>ДОЛГ</t>
  </si>
  <si>
    <t xml:space="preserve">КАПИТАЛЬНЫЙ РЕМОНТ  СПЕЦСЧЕТ </t>
  </si>
  <si>
    <t>Услуги спецтехники</t>
  </si>
  <si>
    <t>Покос травы</t>
  </si>
  <si>
    <t>Утилизация шин 6 шт</t>
  </si>
  <si>
    <t>Содержание конструктивных элементов (несущих и ненесущих конст)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</si>
</sst>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4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13" fillId="0" borderId="0" xfId="0" applyFont="1" applyAlignment="1"/>
    <xf numFmtId="166" fontId="10" fillId="2" borderId="1" xfId="3" applyNumberFormat="1" applyFont="1" applyFill="1" applyBorder="1" applyAlignment="1">
      <alignment horizontal="right" vertical="top" wrapText="1"/>
    </xf>
    <xf numFmtId="0" fontId="4" fillId="2" borderId="0" xfId="0" applyFont="1" applyFill="1"/>
    <xf numFmtId="0" fontId="0" fillId="2" borderId="0" xfId="0" applyFill="1"/>
    <xf numFmtId="167" fontId="10" fillId="2" borderId="1" xfId="1" applyNumberFormat="1" applyFont="1" applyFill="1" applyBorder="1" applyAlignment="1">
      <alignment horizontal="right" wrapText="1"/>
    </xf>
    <xf numFmtId="0" fontId="4" fillId="2" borderId="1" xfId="0" applyFont="1" applyFill="1" applyBorder="1"/>
    <xf numFmtId="167" fontId="11" fillId="2" borderId="1" xfId="1" applyNumberFormat="1" applyFont="1" applyFill="1" applyBorder="1" applyAlignment="1">
      <alignment horizontal="right" wrapText="1"/>
    </xf>
    <xf numFmtId="0" fontId="7" fillId="2" borderId="1" xfId="1" applyNumberFormat="1" applyFont="1" applyFill="1" applyBorder="1" applyAlignment="1">
      <alignment horizontal="center"/>
    </xf>
    <xf numFmtId="4" fontId="7" fillId="2" borderId="1" xfId="2" applyNumberFormat="1" applyFont="1" applyFill="1" applyBorder="1" applyAlignment="1">
      <alignment horizontal="right"/>
    </xf>
    <xf numFmtId="4" fontId="8" fillId="2" borderId="1" xfId="2" applyNumberFormat="1" applyFont="1" applyFill="1" applyBorder="1" applyAlignment="1">
      <alignment horizontal="right"/>
    </xf>
    <xf numFmtId="4" fontId="0" fillId="2" borderId="0" xfId="0" applyNumberFormat="1" applyFill="1"/>
    <xf numFmtId="167" fontId="11" fillId="2" borderId="1" xfId="3" applyNumberFormat="1" applyFont="1" applyFill="1" applyBorder="1" applyAlignment="1">
      <alignment horizontal="right" vertical="top" wrapText="1"/>
    </xf>
    <xf numFmtId="0" fontId="9" fillId="2" borderId="1" xfId="3" applyNumberFormat="1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left" vertical="top" wrapText="1"/>
    </xf>
    <xf numFmtId="167" fontId="7" fillId="2" borderId="3" xfId="1" applyNumberFormat="1" applyFont="1" applyFill="1" applyBorder="1" applyAlignment="1">
      <alignment horizontal="center"/>
    </xf>
    <xf numFmtId="167" fontId="7" fillId="2" borderId="5" xfId="1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0" fontId="8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5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7" fillId="2" borderId="0" xfId="1" applyNumberFormat="1" applyFont="1" applyFill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NumberFormat="1" applyFont="1" applyAlignment="1">
      <alignment horizontal="center"/>
    </xf>
    <xf numFmtId="0" fontId="7" fillId="0" borderId="0" xfId="1" applyFont="1" applyAlignment="1">
      <alignment horizontal="left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  <xf numFmtId="0" fontId="10" fillId="2" borderId="1" xfId="4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6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  <xf numFmtId="0" fontId="15" fillId="2" borderId="1" xfId="3" applyNumberFormat="1" applyFont="1" applyFill="1" applyBorder="1" applyAlignment="1">
      <alignment horizontal="left" vertical="top" wrapText="1"/>
    </xf>
    <xf numFmtId="2" fontId="10" fillId="2" borderId="1" xfId="3" applyNumberFormat="1" applyFont="1" applyFill="1" applyBorder="1" applyAlignment="1">
      <alignment horizontal="right" vertical="top" wrapText="1"/>
    </xf>
    <xf numFmtId="0" fontId="11" fillId="2" borderId="3" xfId="1" applyNumberFormat="1" applyFont="1" applyFill="1" applyBorder="1" applyAlignment="1">
      <alignment horizontal="left" vertical="top" wrapText="1"/>
    </xf>
    <xf numFmtId="0" fontId="11" fillId="2" borderId="4" xfId="1" applyNumberFormat="1" applyFont="1" applyFill="1" applyBorder="1" applyAlignment="1">
      <alignment horizontal="left" vertical="top" wrapText="1"/>
    </xf>
    <xf numFmtId="0" fontId="11" fillId="2" borderId="5" xfId="1" applyNumberFormat="1" applyFont="1" applyFill="1" applyBorder="1" applyAlignment="1">
      <alignment horizontal="left" vertical="top" wrapText="1"/>
    </xf>
    <xf numFmtId="2" fontId="11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4" fontId="8" fillId="2" borderId="1" xfId="2" applyNumberFormat="1" applyFont="1" applyFill="1" applyBorder="1" applyAlignment="1">
      <alignment horizontal="right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166" fontId="11" fillId="2" borderId="1" xfId="1" applyNumberFormat="1" applyFont="1" applyFill="1" applyBorder="1" applyAlignment="1">
      <alignment horizontal="right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14" fillId="2" borderId="1" xfId="3" applyNumberFormat="1" applyFont="1" applyFill="1" applyBorder="1" applyAlignment="1">
      <alignment horizontal="left" vertical="top" wrapText="1"/>
    </xf>
    <xf numFmtId="166" fontId="4" fillId="2" borderId="1" xfId="0" applyNumberFormat="1" applyFont="1" applyFill="1" applyBorder="1"/>
    <xf numFmtId="166" fontId="11" fillId="2" borderId="1" xfId="3" applyNumberFormat="1" applyFont="1" applyFill="1" applyBorder="1" applyAlignment="1">
      <alignment horizontal="right" vertical="top" wrapText="1"/>
    </xf>
    <xf numFmtId="167" fontId="10" fillId="2" borderId="1" xfId="3" applyNumberFormat="1" applyFont="1" applyFill="1" applyBorder="1" applyAlignment="1">
      <alignment horizontal="right" wrapText="1"/>
    </xf>
    <xf numFmtId="0" fontId="9" fillId="2" borderId="1" xfId="3" applyFont="1" applyFill="1" applyBorder="1" applyAlignment="1">
      <alignment horizontal="left"/>
    </xf>
    <xf numFmtId="166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167" fontId="7" fillId="2" borderId="1" xfId="1" applyNumberFormat="1" applyFont="1" applyFill="1" applyBorder="1"/>
    <xf numFmtId="0" fontId="1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activeCell="K39" sqref="K39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.5703125" customWidth="1"/>
    <col min="10" max="10" width="9.140625" hidden="1" customWidth="1"/>
    <col min="12" max="12" width="10.42578125" bestFit="1" customWidth="1"/>
    <col min="13" max="13" width="10" bestFit="1" customWidth="1"/>
  </cols>
  <sheetData>
    <row r="1" spans="1:12" x14ac:dyDescent="0.25">
      <c r="A1" s="44" t="s">
        <v>42</v>
      </c>
      <c r="B1" s="44"/>
      <c r="C1" s="44"/>
      <c r="D1" s="44"/>
      <c r="E1" s="44"/>
      <c r="F1" s="44"/>
      <c r="G1" s="44"/>
      <c r="H1" s="44"/>
      <c r="I1" s="44"/>
    </row>
    <row r="2" spans="1:12" x14ac:dyDescent="0.25">
      <c r="A2" s="44" t="s">
        <v>45</v>
      </c>
      <c r="B2" s="44"/>
      <c r="C2" s="44"/>
      <c r="D2" s="44"/>
      <c r="E2" s="44"/>
      <c r="F2" s="44"/>
      <c r="G2" s="44"/>
      <c r="H2" s="44"/>
      <c r="I2" s="44"/>
    </row>
    <row r="3" spans="1:12" x14ac:dyDescent="0.25">
      <c r="A3" s="43" t="s">
        <v>0</v>
      </c>
      <c r="B3" s="43"/>
      <c r="C3" s="43"/>
      <c r="D3" s="2">
        <v>1983</v>
      </c>
      <c r="E3" s="3"/>
      <c r="F3" s="43" t="s">
        <v>1</v>
      </c>
      <c r="G3" s="43"/>
      <c r="H3" s="45" t="s">
        <v>35</v>
      </c>
      <c r="I3" s="45"/>
    </row>
    <row r="4" spans="1:12" x14ac:dyDescent="0.25">
      <c r="A4" s="43"/>
      <c r="B4" s="43"/>
      <c r="C4" s="43"/>
      <c r="D4" s="4"/>
      <c r="E4" s="3"/>
      <c r="F4" s="43" t="s">
        <v>2</v>
      </c>
      <c r="G4" s="43"/>
      <c r="H4" s="45" t="s">
        <v>46</v>
      </c>
      <c r="I4" s="45"/>
    </row>
    <row r="5" spans="1:12" x14ac:dyDescent="0.25">
      <c r="A5" s="43" t="s">
        <v>3</v>
      </c>
      <c r="B5" s="43"/>
      <c r="C5" s="43"/>
      <c r="D5" s="4">
        <v>9</v>
      </c>
      <c r="E5" s="3"/>
      <c r="F5" s="43" t="s">
        <v>6</v>
      </c>
      <c r="G5" s="43"/>
      <c r="H5" s="43"/>
      <c r="I5" s="5">
        <v>227</v>
      </c>
    </row>
    <row r="6" spans="1:12" x14ac:dyDescent="0.25">
      <c r="A6" s="43" t="s">
        <v>4</v>
      </c>
      <c r="B6" s="43"/>
      <c r="C6" s="43"/>
      <c r="D6" s="4">
        <v>1</v>
      </c>
      <c r="E6" s="3"/>
      <c r="F6" s="43" t="s">
        <v>8</v>
      </c>
      <c r="G6" s="43"/>
      <c r="H6" s="43"/>
      <c r="I6" s="5">
        <v>332.06</v>
      </c>
    </row>
    <row r="7" spans="1:12" x14ac:dyDescent="0.25">
      <c r="A7" s="43" t="s">
        <v>5</v>
      </c>
      <c r="B7" s="43"/>
      <c r="C7" s="43"/>
      <c r="D7" s="4">
        <v>71</v>
      </c>
      <c r="E7" s="3"/>
      <c r="F7" s="43" t="s">
        <v>24</v>
      </c>
      <c r="G7" s="43"/>
      <c r="H7" s="43"/>
      <c r="I7" s="5"/>
    </row>
    <row r="8" spans="1:12" x14ac:dyDescent="0.25">
      <c r="A8" s="43" t="s">
        <v>7</v>
      </c>
      <c r="B8" s="43"/>
      <c r="C8" s="43"/>
      <c r="D8" s="6">
        <v>2361.4</v>
      </c>
      <c r="E8" s="3"/>
      <c r="F8" s="7" t="s">
        <v>10</v>
      </c>
      <c r="G8" s="8" t="s">
        <v>11</v>
      </c>
      <c r="H8" s="9" t="s">
        <v>47</v>
      </c>
      <c r="I8" s="5"/>
    </row>
    <row r="9" spans="1:12" x14ac:dyDescent="0.25">
      <c r="A9" s="43" t="s">
        <v>9</v>
      </c>
      <c r="B9" s="43"/>
      <c r="C9" s="43"/>
      <c r="D9" s="6">
        <v>2361.4</v>
      </c>
      <c r="E9" s="3"/>
      <c r="F9" s="7" t="s">
        <v>41</v>
      </c>
      <c r="G9" s="8"/>
      <c r="H9" s="1"/>
      <c r="I9" s="1"/>
    </row>
    <row r="10" spans="1:12" x14ac:dyDescent="0.25">
      <c r="A10" s="43" t="s">
        <v>12</v>
      </c>
      <c r="B10" s="43"/>
      <c r="C10" s="43"/>
      <c r="D10" s="10"/>
      <c r="E10" s="11"/>
      <c r="F10" s="12" t="s">
        <v>34</v>
      </c>
      <c r="G10" s="11"/>
      <c r="H10" s="11"/>
      <c r="I10" s="11"/>
    </row>
    <row r="11" spans="1:12" s="18" customFormat="1" x14ac:dyDescent="0.25">
      <c r="A11" s="41" t="s">
        <v>58</v>
      </c>
      <c r="B11" s="41"/>
      <c r="C11" s="41"/>
      <c r="D11" s="41"/>
      <c r="E11" s="41"/>
      <c r="F11" s="41"/>
      <c r="G11" s="41"/>
      <c r="H11" s="41"/>
      <c r="I11" s="41"/>
      <c r="J11" s="17"/>
    </row>
    <row r="12" spans="1:12" s="18" customFormat="1" x14ac:dyDescent="0.25">
      <c r="A12" s="42" t="s">
        <v>13</v>
      </c>
      <c r="B12" s="42"/>
      <c r="C12" s="42"/>
      <c r="D12" s="42"/>
      <c r="E12" s="42"/>
      <c r="F12" s="42"/>
      <c r="G12" s="42"/>
      <c r="H12" s="42"/>
      <c r="I12" s="22" t="s">
        <v>14</v>
      </c>
      <c r="J12" s="17"/>
    </row>
    <row r="13" spans="1:12" s="18" customFormat="1" x14ac:dyDescent="0.25">
      <c r="A13" s="31" t="s">
        <v>15</v>
      </c>
      <c r="B13" s="31"/>
      <c r="C13" s="31"/>
      <c r="D13" s="31"/>
      <c r="E13" s="31"/>
      <c r="F13" s="31"/>
      <c r="G13" s="31"/>
      <c r="H13" s="31"/>
      <c r="I13" s="23">
        <f>I14+I15+I16+I17+I18+I19</f>
        <v>395430</v>
      </c>
      <c r="J13" s="17"/>
    </row>
    <row r="14" spans="1:12" s="18" customFormat="1" x14ac:dyDescent="0.25">
      <c r="A14" s="32" t="s">
        <v>44</v>
      </c>
      <c r="B14" s="33"/>
      <c r="C14" s="33"/>
      <c r="D14" s="33"/>
      <c r="E14" s="33"/>
      <c r="F14" s="33"/>
      <c r="G14" s="33"/>
      <c r="H14" s="34"/>
      <c r="I14" s="24">
        <v>357570</v>
      </c>
      <c r="J14" s="17"/>
    </row>
    <row r="15" spans="1:12" s="18" customFormat="1" x14ac:dyDescent="0.25">
      <c r="A15" s="35" t="s">
        <v>37</v>
      </c>
      <c r="B15" s="36"/>
      <c r="C15" s="36"/>
      <c r="D15" s="36"/>
      <c r="E15" s="36"/>
      <c r="F15" s="36"/>
      <c r="G15" s="36"/>
      <c r="H15" s="37"/>
      <c r="I15" s="24">
        <v>18610</v>
      </c>
      <c r="J15" s="17"/>
      <c r="L15" s="25"/>
    </row>
    <row r="16" spans="1:12" s="18" customFormat="1" x14ac:dyDescent="0.25">
      <c r="A16" s="35" t="s">
        <v>38</v>
      </c>
      <c r="B16" s="36"/>
      <c r="C16" s="36"/>
      <c r="D16" s="36"/>
      <c r="E16" s="36"/>
      <c r="F16" s="36"/>
      <c r="G16" s="36"/>
      <c r="H16" s="37"/>
      <c r="I16" s="24">
        <v>13070</v>
      </c>
      <c r="J16" s="17"/>
    </row>
    <row r="17" spans="1:10" s="18" customFormat="1" x14ac:dyDescent="0.25">
      <c r="A17" s="35" t="s">
        <v>39</v>
      </c>
      <c r="B17" s="36"/>
      <c r="C17" s="36"/>
      <c r="D17" s="36"/>
      <c r="E17" s="36"/>
      <c r="F17" s="36"/>
      <c r="G17" s="36"/>
      <c r="H17" s="37"/>
      <c r="I17" s="24">
        <v>1824</v>
      </c>
      <c r="J17" s="17"/>
    </row>
    <row r="18" spans="1:10" s="18" customFormat="1" x14ac:dyDescent="0.25">
      <c r="A18" s="35" t="s">
        <v>40</v>
      </c>
      <c r="B18" s="36"/>
      <c r="C18" s="36"/>
      <c r="D18" s="36"/>
      <c r="E18" s="36"/>
      <c r="F18" s="36"/>
      <c r="G18" s="36"/>
      <c r="H18" s="37"/>
      <c r="I18" s="24">
        <v>2556</v>
      </c>
      <c r="J18" s="17"/>
    </row>
    <row r="19" spans="1:10" s="18" customFormat="1" x14ac:dyDescent="0.25">
      <c r="A19" s="35" t="s">
        <v>55</v>
      </c>
      <c r="B19" s="36"/>
      <c r="C19" s="36"/>
      <c r="D19" s="36"/>
      <c r="E19" s="36"/>
      <c r="F19" s="36"/>
      <c r="G19" s="36"/>
      <c r="H19" s="37"/>
      <c r="I19" s="24">
        <v>1800</v>
      </c>
    </row>
    <row r="20" spans="1:10" s="18" customFormat="1" x14ac:dyDescent="0.25">
      <c r="A20" s="38" t="s">
        <v>16</v>
      </c>
      <c r="B20" s="38"/>
      <c r="C20" s="38"/>
      <c r="D20" s="38"/>
      <c r="E20" s="38"/>
      <c r="F20" s="38"/>
      <c r="G20" s="38"/>
      <c r="H20" s="38"/>
      <c r="I20" s="38"/>
      <c r="J20" s="17"/>
    </row>
    <row r="21" spans="1:10" s="18" customFormat="1" x14ac:dyDescent="0.25">
      <c r="A21" s="27" t="s">
        <v>17</v>
      </c>
      <c r="B21" s="39" t="s">
        <v>18</v>
      </c>
      <c r="C21" s="39"/>
      <c r="D21" s="39"/>
      <c r="E21" s="39"/>
      <c r="F21" s="39"/>
      <c r="G21" s="39"/>
      <c r="H21" s="27" t="s">
        <v>19</v>
      </c>
      <c r="I21" s="27" t="s">
        <v>20</v>
      </c>
      <c r="J21" s="17"/>
    </row>
    <row r="22" spans="1:10" s="18" customFormat="1" x14ac:dyDescent="0.25">
      <c r="A22" s="40" t="s">
        <v>59</v>
      </c>
      <c r="B22" s="40"/>
      <c r="C22" s="40"/>
      <c r="D22" s="40"/>
      <c r="E22" s="40"/>
      <c r="F22" s="40"/>
      <c r="G22" s="40"/>
      <c r="H22" s="29">
        <v>-95055</v>
      </c>
      <c r="I22" s="30"/>
      <c r="J22" s="17"/>
    </row>
    <row r="23" spans="1:10" s="18" customFormat="1" x14ac:dyDescent="0.25">
      <c r="A23" s="28" t="s">
        <v>26</v>
      </c>
      <c r="B23" s="28"/>
      <c r="C23" s="28"/>
      <c r="D23" s="28"/>
      <c r="E23" s="28"/>
      <c r="F23" s="28"/>
      <c r="G23" s="28"/>
      <c r="H23" s="26">
        <v>320840</v>
      </c>
      <c r="I23" s="20"/>
      <c r="J23" s="17"/>
    </row>
    <row r="24" spans="1:10" s="18" customFormat="1" x14ac:dyDescent="0.25">
      <c r="A24" s="46" t="s">
        <v>21</v>
      </c>
      <c r="B24" s="47"/>
      <c r="C24" s="47"/>
      <c r="D24" s="47"/>
      <c r="E24" s="47"/>
      <c r="F24" s="47"/>
      <c r="G24" s="48"/>
      <c r="H24" s="26">
        <v>1824</v>
      </c>
      <c r="I24" s="20"/>
      <c r="J24" s="17"/>
    </row>
    <row r="25" spans="1:10" s="18" customFormat="1" x14ac:dyDescent="0.25">
      <c r="A25" s="28" t="s">
        <v>25</v>
      </c>
      <c r="B25" s="28"/>
      <c r="C25" s="28"/>
      <c r="D25" s="28"/>
      <c r="E25" s="28"/>
      <c r="F25" s="28"/>
      <c r="G25" s="28"/>
      <c r="H25" s="26">
        <v>2556</v>
      </c>
      <c r="I25" s="20"/>
      <c r="J25" s="17"/>
    </row>
    <row r="26" spans="1:10" s="18" customFormat="1" x14ac:dyDescent="0.25">
      <c r="A26" s="28" t="s">
        <v>56</v>
      </c>
      <c r="B26" s="28"/>
      <c r="C26" s="28"/>
      <c r="D26" s="28"/>
      <c r="E26" s="28"/>
      <c r="F26" s="28"/>
      <c r="G26" s="28"/>
      <c r="H26" s="26">
        <v>1800</v>
      </c>
      <c r="I26" s="20"/>
    </row>
    <row r="27" spans="1:10" s="18" customFormat="1" x14ac:dyDescent="0.25">
      <c r="A27" s="60" t="s">
        <v>57</v>
      </c>
      <c r="B27" s="60"/>
      <c r="C27" s="60"/>
      <c r="D27" s="60"/>
      <c r="E27" s="60"/>
      <c r="F27" s="60"/>
      <c r="G27" s="60"/>
      <c r="H27" s="61"/>
      <c r="I27" s="20"/>
      <c r="J27" s="17"/>
    </row>
    <row r="28" spans="1:10" s="18" customFormat="1" x14ac:dyDescent="0.25">
      <c r="A28" s="62" t="s">
        <v>27</v>
      </c>
      <c r="B28" s="63"/>
      <c r="C28" s="63"/>
      <c r="D28" s="63"/>
      <c r="E28" s="63"/>
      <c r="F28" s="63"/>
      <c r="G28" s="64"/>
      <c r="H28" s="65"/>
      <c r="I28" s="66">
        <v>45040</v>
      </c>
      <c r="J28" s="17"/>
    </row>
    <row r="29" spans="1:10" s="18" customFormat="1" x14ac:dyDescent="0.25">
      <c r="A29" s="46" t="s">
        <v>36</v>
      </c>
      <c r="B29" s="47"/>
      <c r="C29" s="47"/>
      <c r="D29" s="47"/>
      <c r="E29" s="47"/>
      <c r="F29" s="47"/>
      <c r="G29" s="48"/>
      <c r="H29" s="61"/>
      <c r="I29" s="67">
        <v>18610</v>
      </c>
      <c r="J29" s="17"/>
    </row>
    <row r="30" spans="1:10" s="18" customFormat="1" x14ac:dyDescent="0.25">
      <c r="A30" s="68" t="s">
        <v>28</v>
      </c>
      <c r="B30" s="69"/>
      <c r="C30" s="69"/>
      <c r="D30" s="69"/>
      <c r="E30" s="69"/>
      <c r="F30" s="69"/>
      <c r="G30" s="70"/>
      <c r="H30" s="16"/>
      <c r="I30" s="71">
        <v>96398</v>
      </c>
      <c r="J30" s="17"/>
    </row>
    <row r="31" spans="1:10" s="18" customFormat="1" x14ac:dyDescent="0.25">
      <c r="A31" s="28" t="s">
        <v>29</v>
      </c>
      <c r="B31" s="28"/>
      <c r="C31" s="28"/>
      <c r="D31" s="28"/>
      <c r="E31" s="28"/>
      <c r="F31" s="28"/>
      <c r="G31" s="28"/>
      <c r="H31" s="16"/>
      <c r="I31" s="71">
        <v>13000</v>
      </c>
      <c r="J31" s="17"/>
    </row>
    <row r="32" spans="1:10" s="18" customFormat="1" x14ac:dyDescent="0.25">
      <c r="A32" s="72" t="s">
        <v>68</v>
      </c>
      <c r="B32" s="72"/>
      <c r="C32" s="72"/>
      <c r="D32" s="72"/>
      <c r="E32" s="72"/>
      <c r="F32" s="72"/>
      <c r="G32" s="72"/>
      <c r="H32" s="20"/>
      <c r="I32" s="66">
        <v>40251</v>
      </c>
      <c r="J32" s="17"/>
    </row>
    <row r="33" spans="1:10" s="18" customFormat="1" x14ac:dyDescent="0.25">
      <c r="A33" s="72" t="s">
        <v>30</v>
      </c>
      <c r="B33" s="72"/>
      <c r="C33" s="72"/>
      <c r="D33" s="72"/>
      <c r="E33" s="72"/>
      <c r="F33" s="72"/>
      <c r="G33" s="72"/>
      <c r="H33" s="16"/>
      <c r="I33" s="71">
        <v>22669</v>
      </c>
      <c r="J33" s="17"/>
    </row>
    <row r="34" spans="1:10" s="18" customFormat="1" x14ac:dyDescent="0.25">
      <c r="A34" s="72" t="s">
        <v>31</v>
      </c>
      <c r="B34" s="72"/>
      <c r="C34" s="72"/>
      <c r="D34" s="72"/>
      <c r="E34" s="72"/>
      <c r="F34" s="72"/>
      <c r="G34" s="72"/>
      <c r="H34" s="16"/>
      <c r="I34" s="71">
        <v>1900</v>
      </c>
      <c r="J34" s="17"/>
    </row>
    <row r="35" spans="1:10" s="18" customFormat="1" x14ac:dyDescent="0.25">
      <c r="A35" s="68" t="s">
        <v>33</v>
      </c>
      <c r="B35" s="69"/>
      <c r="C35" s="69"/>
      <c r="D35" s="69"/>
      <c r="E35" s="69"/>
      <c r="F35" s="69"/>
      <c r="G35" s="70"/>
      <c r="H35" s="16"/>
      <c r="I35" s="71">
        <v>39543</v>
      </c>
      <c r="J35" s="17"/>
    </row>
    <row r="36" spans="1:10" s="18" customFormat="1" x14ac:dyDescent="0.25">
      <c r="A36" s="72" t="s">
        <v>32</v>
      </c>
      <c r="B36" s="72"/>
      <c r="C36" s="72"/>
      <c r="D36" s="72"/>
      <c r="E36" s="72"/>
      <c r="F36" s="72"/>
      <c r="G36" s="72"/>
      <c r="H36" s="20"/>
      <c r="I36" s="66">
        <v>19161</v>
      </c>
      <c r="J36" s="17"/>
    </row>
    <row r="37" spans="1:10" s="18" customFormat="1" x14ac:dyDescent="0.25">
      <c r="A37" s="73"/>
      <c r="B37" s="73"/>
      <c r="C37" s="73"/>
      <c r="D37" s="73"/>
      <c r="E37" s="73"/>
      <c r="F37" s="73"/>
      <c r="G37" s="73"/>
      <c r="H37" s="20"/>
      <c r="I37" s="74"/>
      <c r="J37" s="17"/>
    </row>
    <row r="38" spans="1:10" s="18" customFormat="1" x14ac:dyDescent="0.25">
      <c r="A38" s="72" t="s">
        <v>65</v>
      </c>
      <c r="B38" s="72"/>
      <c r="C38" s="72"/>
      <c r="D38" s="72"/>
      <c r="E38" s="72"/>
      <c r="F38" s="72"/>
      <c r="G38" s="72"/>
      <c r="H38" s="75"/>
      <c r="I38" s="21">
        <v>6600</v>
      </c>
      <c r="J38" s="17"/>
    </row>
    <row r="39" spans="1:10" s="18" customFormat="1" x14ac:dyDescent="0.25">
      <c r="A39" s="49" t="s">
        <v>49</v>
      </c>
      <c r="B39" s="49"/>
      <c r="C39" s="49"/>
      <c r="D39" s="49"/>
      <c r="E39" s="49"/>
      <c r="F39" s="49"/>
      <c r="G39" s="49"/>
      <c r="H39" s="16"/>
      <c r="I39" s="76">
        <v>18057.400000000001</v>
      </c>
      <c r="J39" s="17"/>
    </row>
    <row r="40" spans="1:10" s="18" customFormat="1" x14ac:dyDescent="0.25">
      <c r="A40" s="28" t="s">
        <v>50</v>
      </c>
      <c r="B40" s="28"/>
      <c r="C40" s="28"/>
      <c r="D40" s="28"/>
      <c r="E40" s="28"/>
      <c r="F40" s="28"/>
      <c r="G40" s="28"/>
      <c r="H40" s="16"/>
      <c r="I40" s="19">
        <v>13193.61</v>
      </c>
      <c r="J40" s="17"/>
    </row>
    <row r="41" spans="1:10" s="18" customFormat="1" x14ac:dyDescent="0.25">
      <c r="A41" s="28" t="s">
        <v>51</v>
      </c>
      <c r="B41" s="28"/>
      <c r="C41" s="28"/>
      <c r="D41" s="28"/>
      <c r="E41" s="28"/>
      <c r="F41" s="28"/>
      <c r="G41" s="28"/>
      <c r="H41" s="16"/>
      <c r="I41" s="19">
        <v>16855.37</v>
      </c>
      <c r="J41" s="17"/>
    </row>
    <row r="42" spans="1:10" s="18" customFormat="1" x14ac:dyDescent="0.25">
      <c r="A42" s="28" t="s">
        <v>52</v>
      </c>
      <c r="B42" s="28"/>
      <c r="C42" s="28"/>
      <c r="D42" s="28"/>
      <c r="E42" s="28"/>
      <c r="F42" s="28"/>
      <c r="G42" s="28"/>
      <c r="H42" s="20"/>
      <c r="I42" s="66">
        <v>643</v>
      </c>
      <c r="J42" s="17"/>
    </row>
    <row r="43" spans="1:10" s="18" customFormat="1" ht="15" customHeight="1" x14ac:dyDescent="0.25">
      <c r="A43" s="49" t="s">
        <v>53</v>
      </c>
      <c r="B43" s="49"/>
      <c r="C43" s="49"/>
      <c r="D43" s="49"/>
      <c r="E43" s="49"/>
      <c r="F43" s="49"/>
      <c r="G43" s="49"/>
      <c r="H43" s="16"/>
      <c r="I43" s="19">
        <v>2632</v>
      </c>
      <c r="J43" s="17"/>
    </row>
    <row r="44" spans="1:10" s="18" customFormat="1" x14ac:dyDescent="0.25">
      <c r="A44" s="28" t="s">
        <v>54</v>
      </c>
      <c r="B44" s="28"/>
      <c r="C44" s="28"/>
      <c r="D44" s="28"/>
      <c r="E44" s="28"/>
      <c r="F44" s="28"/>
      <c r="G44" s="28"/>
      <c r="H44" s="16"/>
      <c r="I44" s="19">
        <v>9000</v>
      </c>
      <c r="J44" s="17"/>
    </row>
    <row r="45" spans="1:10" s="18" customFormat="1" x14ac:dyDescent="0.25">
      <c r="A45" s="28" t="s">
        <v>66</v>
      </c>
      <c r="B45" s="28"/>
      <c r="C45" s="28"/>
      <c r="D45" s="28"/>
      <c r="E45" s="28"/>
      <c r="F45" s="28"/>
      <c r="G45" s="28"/>
      <c r="H45" s="20"/>
      <c r="I45" s="19">
        <v>2000</v>
      </c>
      <c r="J45" s="17"/>
    </row>
    <row r="46" spans="1:10" s="18" customFormat="1" x14ac:dyDescent="0.25">
      <c r="A46" s="49" t="s">
        <v>67</v>
      </c>
      <c r="B46" s="49"/>
      <c r="C46" s="49"/>
      <c r="D46" s="49"/>
      <c r="E46" s="49"/>
      <c r="F46" s="49"/>
      <c r="G46" s="49"/>
      <c r="H46" s="16"/>
      <c r="I46" s="21">
        <v>2400</v>
      </c>
      <c r="J46" s="17"/>
    </row>
    <row r="47" spans="1:10" s="18" customFormat="1" x14ac:dyDescent="0.25">
      <c r="A47" s="28"/>
      <c r="B47" s="28"/>
      <c r="C47" s="28"/>
      <c r="D47" s="28"/>
      <c r="E47" s="28"/>
      <c r="F47" s="28"/>
      <c r="G47" s="28"/>
      <c r="H47" s="16"/>
      <c r="I47" s="21"/>
      <c r="J47" s="17"/>
    </row>
    <row r="48" spans="1:10" s="18" customFormat="1" x14ac:dyDescent="0.25">
      <c r="A48" s="77" t="s">
        <v>22</v>
      </c>
      <c r="B48" s="77"/>
      <c r="C48" s="77"/>
      <c r="D48" s="77"/>
      <c r="E48" s="77"/>
      <c r="F48" s="77"/>
      <c r="G48" s="77"/>
      <c r="H48" s="78">
        <f>SUM(H23:H47)</f>
        <v>327020</v>
      </c>
      <c r="I48" s="79">
        <f>SUM(I28:I47)</f>
        <v>367953.38</v>
      </c>
      <c r="J48" s="17"/>
    </row>
    <row r="49" spans="1:10" s="18" customFormat="1" x14ac:dyDescent="0.25">
      <c r="A49" s="80" t="s">
        <v>23</v>
      </c>
      <c r="B49" s="81"/>
      <c r="C49" s="81"/>
      <c r="D49" s="81"/>
      <c r="E49" s="81"/>
      <c r="F49" s="81"/>
      <c r="G49" s="82"/>
      <c r="H49" s="29">
        <f>H48-I48+H22</f>
        <v>-135988.38</v>
      </c>
      <c r="I49" s="30"/>
      <c r="J49" s="17"/>
    </row>
    <row r="50" spans="1:10" s="18" customFormat="1" x14ac:dyDescent="0.25">
      <c r="A50" s="83" t="s">
        <v>48</v>
      </c>
      <c r="B50" s="83"/>
      <c r="C50" s="83"/>
      <c r="D50" s="83"/>
      <c r="E50" s="83"/>
      <c r="F50" s="83"/>
      <c r="G50" s="83"/>
      <c r="H50" s="83"/>
      <c r="I50" s="84">
        <v>-131262</v>
      </c>
      <c r="J50" s="20"/>
    </row>
    <row r="51" spans="1:10" s="18" customFormat="1" x14ac:dyDescent="0.25">
      <c r="A51" s="85"/>
      <c r="B51" s="86"/>
      <c r="C51" s="86"/>
      <c r="D51" s="86"/>
      <c r="E51" s="86"/>
      <c r="F51" s="86"/>
      <c r="G51" s="86"/>
      <c r="H51" s="86"/>
      <c r="I51" s="86"/>
      <c r="J51" s="87"/>
    </row>
    <row r="52" spans="1:10" s="18" customFormat="1" x14ac:dyDescent="0.25">
      <c r="A52" s="50" t="s">
        <v>60</v>
      </c>
      <c r="B52" s="51"/>
      <c r="C52" s="51"/>
      <c r="D52" s="51"/>
      <c r="E52" s="51"/>
      <c r="F52" s="51"/>
      <c r="G52" s="51"/>
      <c r="H52" s="51"/>
      <c r="I52" s="52"/>
    </row>
    <row r="53" spans="1:10" s="18" customFormat="1" x14ac:dyDescent="0.25">
      <c r="A53" s="53"/>
      <c r="B53" s="54"/>
      <c r="C53" s="54"/>
      <c r="D53" s="54"/>
      <c r="E53" s="54"/>
      <c r="F53" s="55"/>
      <c r="G53" s="56" t="s">
        <v>61</v>
      </c>
      <c r="H53" s="56" t="s">
        <v>62</v>
      </c>
      <c r="I53" s="56" t="s">
        <v>63</v>
      </c>
    </row>
    <row r="54" spans="1:10" s="18" customFormat="1" ht="15.75" x14ac:dyDescent="0.25">
      <c r="A54" s="57" t="s">
        <v>64</v>
      </c>
      <c r="B54" s="57"/>
      <c r="C54" s="57"/>
      <c r="D54" s="57"/>
      <c r="E54" s="57"/>
      <c r="F54" s="58"/>
      <c r="G54" s="59">
        <v>406552</v>
      </c>
      <c r="H54" s="59">
        <v>334615</v>
      </c>
      <c r="I54" s="59">
        <v>-121232</v>
      </c>
    </row>
    <row r="56" spans="1:10" ht="15.75" x14ac:dyDescent="0.25">
      <c r="A56" s="13" t="s">
        <v>43</v>
      </c>
      <c r="B56" s="13"/>
      <c r="C56" s="13"/>
      <c r="D56" s="13"/>
      <c r="E56" s="13"/>
      <c r="F56" s="14"/>
      <c r="G56" s="15"/>
      <c r="H56" s="1"/>
    </row>
  </sheetData>
  <mergeCells count="63">
    <mergeCell ref="A52:I52"/>
    <mergeCell ref="A53:F53"/>
    <mergeCell ref="A54:F54"/>
    <mergeCell ref="H49:I49"/>
    <mergeCell ref="A47:G47"/>
    <mergeCell ref="A48:G48"/>
    <mergeCell ref="A49:G49"/>
    <mergeCell ref="A42:G42"/>
    <mergeCell ref="A44:G44"/>
    <mergeCell ref="A45:G45"/>
    <mergeCell ref="A46:G46"/>
    <mergeCell ref="A41:G41"/>
    <mergeCell ref="A24:G24"/>
    <mergeCell ref="A34:G34"/>
    <mergeCell ref="A35:G35"/>
    <mergeCell ref="A36:G36"/>
    <mergeCell ref="A37:G37"/>
    <mergeCell ref="A39:G39"/>
    <mergeCell ref="A33:G33"/>
    <mergeCell ref="A32:G32"/>
    <mergeCell ref="A25:G25"/>
    <mergeCell ref="A27:G27"/>
    <mergeCell ref="A28:G28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11:I11"/>
    <mergeCell ref="A12:H12"/>
    <mergeCell ref="A7:C7"/>
    <mergeCell ref="F7:H7"/>
    <mergeCell ref="A8:C8"/>
    <mergeCell ref="A9:C9"/>
    <mergeCell ref="A10:C10"/>
    <mergeCell ref="H22:I22"/>
    <mergeCell ref="A23:G23"/>
    <mergeCell ref="A13:H13"/>
    <mergeCell ref="A14:H14"/>
    <mergeCell ref="A20:I20"/>
    <mergeCell ref="A15:H15"/>
    <mergeCell ref="A16:H16"/>
    <mergeCell ref="A17:H17"/>
    <mergeCell ref="A18:H18"/>
    <mergeCell ref="B21:G21"/>
    <mergeCell ref="A22:G22"/>
    <mergeCell ref="A19:H19"/>
    <mergeCell ref="A26:G26"/>
    <mergeCell ref="A50:H50"/>
    <mergeCell ref="A51:J51"/>
    <mergeCell ref="A29:G29"/>
    <mergeCell ref="A31:G31"/>
    <mergeCell ref="A30:G30"/>
    <mergeCell ref="A40:G40"/>
    <mergeCell ref="A38:G38"/>
    <mergeCell ref="A43:G43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2024-03-20T11:03:59Z</dcterms:modified>
</cp:coreProperties>
</file>